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darssi-my.sharepoint.com/personal/matej_jelusic_dars_si/Documents/Namizje/Pogodbe Marko-Jelušič/razpisna dokumentacija vzdrževanje CVP 2025/podpisano 2025/"/>
    </mc:Choice>
  </mc:AlternateContent>
  <xr:revisionPtr revIDLastSave="0" documentId="8_{5078074D-8491-4541-A3E4-B86924D6E982}" xr6:coauthVersionLast="47" xr6:coauthVersionMax="47" xr10:uidLastSave="{00000000-0000-0000-0000-000000000000}"/>
  <bookViews>
    <workbookView xWindow="-110" yWindow="-110" windowWidth="38620" windowHeight="21220" xr2:uid="{00000000-000D-0000-FFFF-FFFF00000000}"/>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6" i="1" l="1"/>
  <c r="G12" i="1" l="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86" i="1" l="1"/>
  <c r="G14" i="1" l="1"/>
  <c r="G17" i="1" l="1"/>
  <c r="G19" i="1" s="1"/>
  <c r="G7" i="1" l="1"/>
  <c r="G9" i="1" s="1"/>
  <c r="G89" i="1" s="1"/>
  <c r="G29" i="1" l="1"/>
  <c r="G33" i="1" s="1"/>
  <c r="G31" i="1" s="1"/>
</calcChain>
</file>

<file path=xl/sharedStrings.xml><?xml version="1.0" encoding="utf-8"?>
<sst xmlns="http://schemas.openxmlformats.org/spreadsheetml/2006/main" count="151" uniqueCount="87">
  <si>
    <t>PONUDNIK:_________________________________</t>
  </si>
  <si>
    <t>Zap. št.</t>
  </si>
  <si>
    <t>Opis dela</t>
  </si>
  <si>
    <t>ME</t>
  </si>
  <si>
    <t>cena/ME (v EUR brez DDV)</t>
  </si>
  <si>
    <t>količina</t>
  </si>
  <si>
    <t>Skupaj vrednost (količina x cena/ME v EUR brez DDV)</t>
  </si>
  <si>
    <t>kos</t>
  </si>
  <si>
    <t>Skupaj A:</t>
  </si>
  <si>
    <t>cena/ME</t>
  </si>
  <si>
    <t>vrednost</t>
  </si>
  <si>
    <t>ura</t>
  </si>
  <si>
    <t>Skupaj B:</t>
  </si>
  <si>
    <t>Zap. Št.</t>
  </si>
  <si>
    <t>Opis</t>
  </si>
  <si>
    <t>DDV 22 %:</t>
  </si>
  <si>
    <t>B. Redno vzdrževanje programske oprame</t>
  </si>
  <si>
    <t>A: Redno vzdrževanje na terenu</t>
  </si>
  <si>
    <t xml:space="preserve">C. Intervencijsko vzdrževanje </t>
  </si>
  <si>
    <t>D. Rezervni deli</t>
  </si>
  <si>
    <t>A.1</t>
  </si>
  <si>
    <t>B.1</t>
  </si>
  <si>
    <t>C.1</t>
  </si>
  <si>
    <t>Rezervni deli po ceniku dobavitelja</t>
  </si>
  <si>
    <t>D.1</t>
  </si>
  <si>
    <t>Skupaj D:</t>
  </si>
  <si>
    <t>Skupaj C:</t>
  </si>
  <si>
    <t>Skupaj A + B + C +D:</t>
  </si>
  <si>
    <t>Skupaj A + B + C + D z DDV:</t>
  </si>
  <si>
    <t>Ponudbeni predračun javnega naročila "Vzdrževanje cestno-vremenskih postaj VAISALA</t>
  </si>
  <si>
    <t>Datum:                                                                                                                   Podpis ponudnika:________________________</t>
  </si>
  <si>
    <t xml:space="preserve">Ponudnik : </t>
  </si>
  <si>
    <t>Priloga - Seznam delov</t>
  </si>
  <si>
    <t>Skupaj E</t>
  </si>
  <si>
    <t>Datum:</t>
  </si>
  <si>
    <t xml:space="preserve">                                                                                                                        Podpis ponudnika:________________________________</t>
  </si>
  <si>
    <t>DRD11 – senzor za padavine</t>
  </si>
  <si>
    <t>DRS511B – cestni senzor za stanje in temperaturo cestišča, slanost, debelino vodnega filma</t>
  </si>
  <si>
    <t>DSC111 – brezkontaktni senzor za stanje in drsnost cestišča (razširljivo za vidljivost)</t>
  </si>
  <si>
    <t>DST111 – brezkontaktni senzor za temperatura cestišča</t>
  </si>
  <si>
    <t>WXT532 – Ultrazvočni senzor vetra (prejšnji WMT52)</t>
  </si>
  <si>
    <t>HMP155 – senzor za temperaturo in vlažnost zraka</t>
  </si>
  <si>
    <t>PWD12 – optični senzor za vidljivost in padavine</t>
  </si>
  <si>
    <t>WS702 – ultrazvočni senzor na hitrost in smer vetra</t>
  </si>
  <si>
    <t>WS703 – ultrazvočni senzor na hitrost in smer vetra</t>
  </si>
  <si>
    <t>WXT536 – kombiniran senzor za temperaturo, vlažnost zraka, veter in pritisk</t>
  </si>
  <si>
    <t>DRI701 – procesna enota</t>
  </si>
  <si>
    <t>DXS421 – procesna enota</t>
  </si>
  <si>
    <t>MOXA 5150 – pretvornik COM-UTP</t>
  </si>
  <si>
    <t>CTC FSW2204 – optični pretvornik</t>
  </si>
  <si>
    <t>CISCO IE-2000 – Industrijski switch</t>
  </si>
  <si>
    <t>Enatel RW624U - napajalnik</t>
  </si>
  <si>
    <t>UB20.241 – Napalnik</t>
  </si>
  <si>
    <t>CP20.241 - Napajalnik</t>
  </si>
  <si>
    <t>DRI521 – procesorska enota</t>
  </si>
  <si>
    <t>AGM 12V/28Ah - akumulator</t>
  </si>
  <si>
    <t>AGM 12V/85Ah - akumulator</t>
  </si>
  <si>
    <t>QSP431 – prenapetostna zaščita</t>
  </si>
  <si>
    <t>PTB110 – merilec pritiska zraka</t>
  </si>
  <si>
    <t>Montocryl – zalivna masa</t>
  </si>
  <si>
    <t>Refug2K – zalivna masa</t>
  </si>
  <si>
    <t>Merilo za izbor je A+B+C+E</t>
  </si>
  <si>
    <t>Redno letno vzdrževanje CVP</t>
  </si>
  <si>
    <t>Redni letni pregled nadzorne aplikacije na strežniku</t>
  </si>
  <si>
    <t>kpl</t>
  </si>
  <si>
    <t>/</t>
  </si>
  <si>
    <t xml:space="preserve">Vse vrednosti morajo biti izražene v evrih in so enake za ves čas trajanja pogodbe. Ponudnik mora ponuditi celotno količino blaga po predračunu!   
Vrednost postavke D. Rezervni deli je nespremenljiva in fiksa in jo mora ponudnik upoštevati pri oddaji svoje ponudbe. 
S podpisom ponudbe ponudnik jamči za verodostojnost podatkov v ponudbi.     </t>
  </si>
  <si>
    <t>SkupajA+B+C+E</t>
  </si>
  <si>
    <t>Intervencijsko vzdrževanje strojne in aplikativne opreme CVP (delo tehnika in inženirja)</t>
  </si>
  <si>
    <t xml:space="preserve"> Seznam rezervnih delov CVP VAISALA</t>
  </si>
  <si>
    <r>
      <t>DMU703</t>
    </r>
    <r>
      <rPr>
        <sz val="9"/>
        <color rgb="FF000000"/>
        <rFont val="Calibri"/>
        <family val="2"/>
        <scheme val="minor"/>
      </rPr>
      <t xml:space="preserve"> – procesna enota</t>
    </r>
  </si>
  <si>
    <t xml:space="preserve">AQT560 Air quality transmitter </t>
  </si>
  <si>
    <t>DSC211 – brezkontaktni senzor za stanje in drsnost cestišča (razširljivo za vidljivost)</t>
  </si>
  <si>
    <t>Mast Cable 10 m PWD-Sensors</t>
  </si>
  <si>
    <t>Connection Cable 15 M WMT700</t>
  </si>
  <si>
    <t>Bird Cage WMT700</t>
  </si>
  <si>
    <t>Shielded 10m Cable, 8-pin M12 Connector in One End</t>
  </si>
  <si>
    <t>Heated HMP155 Air T + RH sensor with purge</t>
  </si>
  <si>
    <t>DTR13 Radiation Shield for T/U Sensor</t>
  </si>
  <si>
    <t>Battery Regulator QBR101C</t>
  </si>
  <si>
    <t>Samonavijalni FID</t>
  </si>
  <si>
    <t>WXTPTU-Module Spare Part</t>
  </si>
  <si>
    <t>Sintered PTFE Filter</t>
  </si>
  <si>
    <t>HUMICAP180R</t>
  </si>
  <si>
    <t>CISCO IE-3100-8T2C-E</t>
  </si>
  <si>
    <t>Cisco 50W AC to DC Power Supply PWR-IE50W-AC-L=</t>
  </si>
  <si>
    <t xml:space="preserve">Vaisala MH70 -ročni temperaturni merilec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</si>
</sst>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238"/>
      <scheme val="minor"/>
    </font>
    <font>
      <b/>
      <sz val="11"/>
      <color theme="1"/>
      <name val="Calibri"/>
      <family val="2"/>
      <charset val="238"/>
      <scheme val="minor"/>
    </font>
    <font>
      <b/>
      <sz val="9"/>
      <color theme="1"/>
      <name val="Calibri"/>
      <family val="2"/>
      <charset val="238"/>
      <scheme val="minor"/>
    </font>
    <font>
      <sz val="9"/>
      <color theme="1"/>
      <name val="Calibri"/>
      <family val="2"/>
      <charset val="238"/>
      <scheme val="minor"/>
    </font>
    <font>
      <sz val="9"/>
      <color rgb="FF000000"/>
      <name val="Calibri"/>
      <family val="2"/>
      <charset val="238"/>
      <scheme val="minor"/>
    </font>
    <font>
      <b/>
      <sz val="9"/>
      <color rgb="FF000000"/>
      <name val="Calibri"/>
      <family val="2"/>
      <charset val="238"/>
      <scheme val="minor"/>
    </font>
    <font>
      <sz val="9"/>
      <color theme="1"/>
      <name val="Times New Roman"/>
      <family val="1"/>
      <charset val="238"/>
    </font>
    <font>
      <sz val="9"/>
      <name val="Calibri"/>
      <family val="2"/>
      <charset val="238"/>
      <scheme val="minor"/>
    </font>
    <font>
      <sz val="8"/>
      <color theme="1"/>
      <name val="Calibri"/>
      <family val="2"/>
      <charset val="238"/>
      <scheme val="minor"/>
    </font>
    <font>
      <sz val="10"/>
      <name val="Arial"/>
      <family val="2"/>
      <charset val="238"/>
    </font>
    <font>
      <sz val="9"/>
      <color theme="1"/>
      <name val="Calibri"/>
      <family val="2"/>
      <scheme val="minor"/>
    </font>
    <font>
      <b/>
      <sz val="9"/>
      <color theme="1"/>
      <name val="Calibri"/>
      <family val="2"/>
      <scheme val="minor"/>
    </font>
    <font>
      <sz val="9"/>
      <color rgb="FF000000"/>
      <name val="Calibri"/>
      <family val="2"/>
      <scheme val="minor"/>
    </font>
    <font>
      <sz val="9"/>
      <name val="Calibri"/>
      <family val="2"/>
      <scheme val="minor"/>
    </font>
  </fonts>
  <fills count="3">
    <fill>
      <patternFill patternType="none"/>
    </fill>
    <fill>
      <patternFill patternType="gray125"/>
    </fill>
    <fill>
      <patternFill patternType="solid">
        <fgColor rgb="FFFFFF00"/>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9" fillId="0" borderId="0"/>
    <xf numFmtId="0" fontId="9" fillId="0" borderId="0"/>
  </cellStyleXfs>
  <cellXfs count="65">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xf numFmtId="0" fontId="3" fillId="0" borderId="0" xfId="0" applyFont="1" applyAlignment="1">
      <alignment vertical="center"/>
    </xf>
    <xf numFmtId="4" fontId="3" fillId="0" borderId="0" xfId="0" applyNumberFormat="1" applyFont="1"/>
    <xf numFmtId="0" fontId="2" fillId="0" borderId="0" xfId="0" applyFont="1"/>
    <xf numFmtId="0" fontId="4" fillId="0" borderId="2" xfId="0" applyFont="1" applyBorder="1" applyAlignme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4" fontId="3" fillId="0" borderId="4" xfId="0" applyNumberFormat="1" applyFont="1" applyBorder="1" applyAlignment="1">
      <alignment horizontal="center" wrapText="1"/>
    </xf>
    <xf numFmtId="2" fontId="0" fillId="0" borderId="0" xfId="0" applyNumberFormat="1"/>
    <xf numFmtId="0" fontId="5" fillId="0" borderId="0" xfId="0" applyFont="1" applyAlignment="1">
      <alignment vertical="center"/>
    </xf>
    <xf numFmtId="0" fontId="0" fillId="0" borderId="0" xfId="0" applyAlignment="1">
      <alignment horizontal="left"/>
    </xf>
    <xf numFmtId="0" fontId="3" fillId="0" borderId="0" xfId="0" applyFont="1" applyAlignment="1">
      <alignment horizontal="left"/>
    </xf>
    <xf numFmtId="0" fontId="3" fillId="0" borderId="0" xfId="0" applyFont="1" applyAlignment="1">
      <alignment horizontal="left" vertical="center"/>
    </xf>
    <xf numFmtId="0" fontId="6" fillId="0" borderId="0" xfId="0" applyFont="1" applyAlignment="1">
      <alignment horizontal="left" vertical="center"/>
    </xf>
    <xf numFmtId="0" fontId="2" fillId="0" borderId="0" xfId="0" applyFont="1" applyAlignment="1">
      <alignment horizontal="left"/>
    </xf>
    <xf numFmtId="0" fontId="4" fillId="0" borderId="3" xfId="0" applyFont="1" applyBorder="1" applyAlignment="1">
      <alignment horizontal="left" vertical="center"/>
    </xf>
    <xf numFmtId="0" fontId="4" fillId="0" borderId="0" xfId="0" applyFont="1" applyAlignment="1">
      <alignment vertical="center"/>
    </xf>
    <xf numFmtId="4" fontId="3" fillId="0" borderId="0" xfId="0" applyNumberFormat="1" applyFont="1" applyAlignment="1">
      <alignment vertical="center"/>
    </xf>
    <xf numFmtId="0" fontId="4" fillId="0" borderId="0" xfId="0" applyFont="1" applyAlignment="1">
      <alignment horizontal="right" vertical="center"/>
    </xf>
    <xf numFmtId="0" fontId="6" fillId="0" borderId="0" xfId="0" applyFont="1" applyAlignment="1">
      <alignment vertical="center"/>
    </xf>
    <xf numFmtId="4" fontId="6" fillId="0" borderId="0" xfId="0" applyNumberFormat="1" applyFont="1" applyAlignment="1">
      <alignment vertical="center"/>
    </xf>
    <xf numFmtId="0" fontId="4" fillId="0" borderId="6" xfId="0" applyFont="1" applyBorder="1" applyAlignment="1">
      <alignment horizontal="center" vertical="center"/>
    </xf>
    <xf numFmtId="0" fontId="4" fillId="0" borderId="6" xfId="0" applyFont="1" applyBorder="1" applyAlignment="1">
      <alignment horizontal="left" vertical="center" wrapText="1"/>
    </xf>
    <xf numFmtId="4" fontId="4" fillId="0" borderId="6" xfId="0" applyNumberFormat="1" applyFont="1" applyBorder="1" applyAlignment="1" applyProtection="1">
      <alignment horizontal="center" vertical="center"/>
      <protection locked="0"/>
    </xf>
    <xf numFmtId="0" fontId="4" fillId="0" borderId="2" xfId="0" applyFont="1" applyBorder="1" applyAlignment="1">
      <alignment vertical="center" wrapText="1"/>
    </xf>
    <xf numFmtId="0" fontId="4" fillId="0" borderId="3" xfId="0" applyFont="1" applyBorder="1" applyAlignment="1">
      <alignment horizontal="left" vertical="center" wrapText="1"/>
    </xf>
    <xf numFmtId="0" fontId="4" fillId="0" borderId="4" xfId="0" applyFont="1" applyBorder="1" applyAlignment="1">
      <alignment horizontal="right" vertical="center" wrapText="1"/>
    </xf>
    <xf numFmtId="0" fontId="4" fillId="0" borderId="5" xfId="0" applyFont="1" applyBorder="1" applyAlignment="1">
      <alignment horizontal="center" vertical="center"/>
    </xf>
    <xf numFmtId="4" fontId="3" fillId="0" borderId="7" xfId="0" applyNumberFormat="1" applyFont="1" applyBorder="1" applyAlignment="1">
      <alignmen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4" fontId="4" fillId="0" borderId="10" xfId="0" applyNumberFormat="1" applyFont="1" applyBorder="1" applyAlignment="1" applyProtection="1">
      <alignment horizontal="center" vertical="center"/>
      <protection locked="0"/>
    </xf>
    <xf numFmtId="4" fontId="3" fillId="0" borderId="11" xfId="0" applyNumberFormat="1" applyFont="1" applyBorder="1" applyAlignment="1">
      <alignment vertical="center"/>
    </xf>
    <xf numFmtId="4" fontId="4" fillId="0" borderId="4" xfId="0" applyNumberFormat="1" applyFont="1" applyBorder="1" applyAlignment="1">
      <alignment horizontal="right" vertical="center" wrapText="1"/>
    </xf>
    <xf numFmtId="4" fontId="2" fillId="0" borderId="1" xfId="0" applyNumberFormat="1" applyFont="1" applyBorder="1" applyAlignment="1">
      <alignment vertical="center"/>
    </xf>
    <xf numFmtId="4" fontId="2" fillId="0" borderId="0" xfId="0" applyNumberFormat="1" applyFont="1"/>
    <xf numFmtId="4" fontId="2" fillId="0" borderId="0" xfId="0" applyNumberFormat="1" applyFont="1" applyAlignment="1">
      <alignment vertical="center"/>
    </xf>
    <xf numFmtId="0" fontId="7" fillId="0" borderId="10" xfId="0" applyFont="1" applyBorder="1" applyAlignment="1">
      <alignment horizontal="left" vertical="center"/>
    </xf>
    <xf numFmtId="4" fontId="4" fillId="0" borderId="10" xfId="0" applyNumberFormat="1" applyFont="1" applyBorder="1" applyAlignment="1">
      <alignment horizontal="center" vertical="center"/>
    </xf>
    <xf numFmtId="4" fontId="3" fillId="0" borderId="11" xfId="0" applyNumberFormat="1" applyFont="1" applyBorder="1"/>
    <xf numFmtId="2" fontId="4" fillId="0" borderId="6" xfId="0" applyNumberFormat="1" applyFont="1" applyBorder="1" applyAlignment="1">
      <alignment horizontal="left" vertical="center" wrapText="1"/>
    </xf>
    <xf numFmtId="0" fontId="1" fillId="0" borderId="0" xfId="0" applyFont="1"/>
    <xf numFmtId="0" fontId="4" fillId="0" borderId="1" xfId="0" applyFont="1" applyBorder="1" applyAlignment="1">
      <alignment vertical="center"/>
    </xf>
    <xf numFmtId="0" fontId="1" fillId="0" borderId="0" xfId="0" applyFont="1" applyAlignment="1">
      <alignment horizontal="left"/>
    </xf>
    <xf numFmtId="0" fontId="0" fillId="0" borderId="6" xfId="0" applyBorder="1"/>
    <xf numFmtId="4" fontId="0" fillId="0" borderId="1" xfId="0" applyNumberFormat="1" applyBorder="1"/>
    <xf numFmtId="0" fontId="10" fillId="0" borderId="0" xfId="0" applyFont="1"/>
    <xf numFmtId="0" fontId="11" fillId="0" borderId="0" xfId="0" applyFont="1"/>
    <xf numFmtId="0" fontId="10" fillId="0" borderId="0" xfId="0" applyFont="1" applyAlignment="1">
      <alignment horizontal="left"/>
    </xf>
    <xf numFmtId="0" fontId="11" fillId="0" borderId="0" xfId="0" applyFont="1" applyAlignment="1">
      <alignment vertical="center"/>
    </xf>
    <xf numFmtId="0" fontId="12" fillId="2" borderId="6" xfId="0" applyFont="1" applyFill="1" applyBorder="1" applyAlignment="1">
      <alignment horizontal="center" vertical="center"/>
    </xf>
    <xf numFmtId="0" fontId="12" fillId="2" borderId="6" xfId="0" applyFont="1" applyFill="1" applyBorder="1" applyAlignment="1">
      <alignment vertical="center"/>
    </xf>
    <xf numFmtId="0" fontId="12" fillId="2" borderId="6" xfId="0" applyFont="1" applyFill="1" applyBorder="1" applyAlignment="1">
      <alignment horizontal="center" vertical="center" wrapText="1"/>
    </xf>
    <xf numFmtId="0" fontId="12" fillId="0" borderId="6" xfId="0" applyFont="1" applyBorder="1" applyAlignment="1">
      <alignment horizontal="center" vertical="center"/>
    </xf>
    <xf numFmtId="0" fontId="12" fillId="0" borderId="6" xfId="0" applyFont="1" applyBorder="1" applyAlignment="1">
      <alignment vertical="center"/>
    </xf>
    <xf numFmtId="0" fontId="12" fillId="0" borderId="6" xfId="0" applyFont="1" applyBorder="1" applyAlignment="1">
      <alignment horizontal="right" vertical="center"/>
    </xf>
    <xf numFmtId="0" fontId="10" fillId="0" borderId="6" xfId="0" applyFont="1" applyBorder="1" applyAlignment="1">
      <alignment vertical="center"/>
    </xf>
    <xf numFmtId="0" fontId="10" fillId="0" borderId="6" xfId="0" applyFont="1" applyBorder="1"/>
    <xf numFmtId="0" fontId="13" fillId="0" borderId="6" xfId="0" applyFont="1" applyBorder="1" applyAlignment="1">
      <alignment horizontal="center" vertical="center"/>
    </xf>
    <xf numFmtId="0" fontId="5" fillId="0" borderId="0" xfId="0" applyFont="1" applyAlignment="1">
      <alignment vertical="center"/>
    </xf>
    <xf numFmtId="0" fontId="5" fillId="0" borderId="8" xfId="0" applyFont="1" applyBorder="1" applyAlignment="1">
      <alignment vertical="center"/>
    </xf>
    <xf numFmtId="0" fontId="8" fillId="0" borderId="0" xfId="0" applyFont="1" applyAlignment="1">
      <alignment horizontal="left" vertical="top" wrapText="1"/>
    </xf>
  </cellXfs>
  <cellStyles count="3">
    <cellStyle name="Navadno" xfId="0" builtinId="0"/>
    <cellStyle name="Navadno 2" xfId="2" xr:uid="{00000000-0005-0000-0000-000001000000}"/>
    <cellStyle name="Navadno 4"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H99"/>
  <sheetViews>
    <sheetView tabSelected="1" topLeftCell="A36" zoomScaleNormal="100" workbookViewId="0">
      <selection activeCell="E17" sqref="E17"/>
    </sheetView>
  </sheetViews>
  <sheetFormatPr defaultColWidth="9.1796875" defaultRowHeight="14.5" x14ac:dyDescent="0.35"/>
  <cols>
    <col min="3" max="3" width="72" style="13" bestFit="1" customWidth="1"/>
    <col min="4" max="4" width="4.1796875" customWidth="1"/>
    <col min="5" max="5" width="8.7265625" customWidth="1"/>
    <col min="6" max="6" width="10.453125" customWidth="1"/>
    <col min="7" max="7" width="19.81640625" customWidth="1"/>
  </cols>
  <sheetData>
    <row r="1" spans="2:7" x14ac:dyDescent="0.35">
      <c r="B1" t="s">
        <v>0</v>
      </c>
    </row>
    <row r="3" spans="2:7" x14ac:dyDescent="0.35">
      <c r="B3" s="1" t="s">
        <v>29</v>
      </c>
    </row>
    <row r="4" spans="2:7" ht="9.75" customHeight="1" x14ac:dyDescent="0.35">
      <c r="B4" s="1"/>
    </row>
    <row r="5" spans="2:7" ht="15.75" customHeight="1" thickBot="1" x14ac:dyDescent="0.4">
      <c r="B5" s="2" t="s">
        <v>17</v>
      </c>
      <c r="C5" s="14"/>
    </row>
    <row r="6" spans="2:7" ht="45" customHeight="1" x14ac:dyDescent="0.35">
      <c r="B6" s="27" t="s">
        <v>1</v>
      </c>
      <c r="C6" s="28" t="s">
        <v>2</v>
      </c>
      <c r="D6" s="9" t="s">
        <v>3</v>
      </c>
      <c r="E6" s="9" t="s">
        <v>4</v>
      </c>
      <c r="F6" s="9" t="s">
        <v>5</v>
      </c>
      <c r="G6" s="29" t="s">
        <v>6</v>
      </c>
    </row>
    <row r="7" spans="2:7" ht="24" customHeight="1" x14ac:dyDescent="0.35">
      <c r="B7" s="30" t="s">
        <v>20</v>
      </c>
      <c r="C7" s="25" t="s">
        <v>62</v>
      </c>
      <c r="D7" s="24" t="s">
        <v>64</v>
      </c>
      <c r="E7" s="26"/>
      <c r="F7" s="24">
        <v>132</v>
      </c>
      <c r="G7" s="31">
        <f>E7*F7</f>
        <v>0</v>
      </c>
    </row>
    <row r="8" spans="2:7" ht="35.25" customHeight="1" thickBot="1" x14ac:dyDescent="0.4">
      <c r="B8" s="4"/>
      <c r="C8" s="15"/>
      <c r="D8" s="4"/>
      <c r="E8" s="4"/>
      <c r="F8" s="4"/>
      <c r="G8" s="5"/>
    </row>
    <row r="9" spans="2:7" ht="15" thickBot="1" x14ac:dyDescent="0.4">
      <c r="B9" s="4"/>
      <c r="C9" s="15"/>
      <c r="D9" s="4"/>
      <c r="E9" s="4"/>
      <c r="F9" s="19" t="s">
        <v>8</v>
      </c>
      <c r="G9" s="37">
        <f>SUM(G7)</f>
        <v>0</v>
      </c>
    </row>
    <row r="10" spans="2:7" ht="15" thickBot="1" x14ac:dyDescent="0.4">
      <c r="B10" s="62" t="s">
        <v>16</v>
      </c>
      <c r="C10" s="62"/>
      <c r="D10" s="4"/>
      <c r="E10" s="4"/>
      <c r="F10" s="4"/>
      <c r="G10" s="20"/>
    </row>
    <row r="11" spans="2:7" ht="45" customHeight="1" x14ac:dyDescent="0.35">
      <c r="B11" s="27" t="s">
        <v>1</v>
      </c>
      <c r="C11" s="28" t="s">
        <v>2</v>
      </c>
      <c r="D11" s="9" t="s">
        <v>3</v>
      </c>
      <c r="E11" s="9" t="s">
        <v>4</v>
      </c>
      <c r="F11" s="9" t="s">
        <v>5</v>
      </c>
      <c r="G11" s="29" t="s">
        <v>6</v>
      </c>
    </row>
    <row r="12" spans="2:7" ht="24" customHeight="1" thickBot="1" x14ac:dyDescent="0.4">
      <c r="B12" s="32" t="s">
        <v>21</v>
      </c>
      <c r="C12" s="47" t="s">
        <v>63</v>
      </c>
      <c r="D12" s="33" t="s">
        <v>64</v>
      </c>
      <c r="E12" s="34"/>
      <c r="F12" s="33">
        <v>4</v>
      </c>
      <c r="G12" s="35">
        <f>SUM(E12*F12)</f>
        <v>0</v>
      </c>
    </row>
    <row r="13" spans="2:7" ht="6" customHeight="1" thickBot="1" x14ac:dyDescent="0.4">
      <c r="B13" s="4"/>
      <c r="C13" s="15"/>
      <c r="D13" s="4"/>
      <c r="E13" s="4"/>
      <c r="F13" s="4"/>
      <c r="G13" s="5"/>
    </row>
    <row r="14" spans="2:7" ht="15" thickBot="1" x14ac:dyDescent="0.4">
      <c r="B14" s="4"/>
      <c r="C14" s="15"/>
      <c r="D14" s="4"/>
      <c r="E14" s="4"/>
      <c r="F14" s="19" t="s">
        <v>12</v>
      </c>
      <c r="G14" s="37">
        <f>SUM(G12)</f>
        <v>0</v>
      </c>
    </row>
    <row r="15" spans="2:7" ht="15" thickBot="1" x14ac:dyDescent="0.4">
      <c r="B15" s="62" t="s">
        <v>18</v>
      </c>
      <c r="C15" s="62"/>
      <c r="D15" s="4"/>
      <c r="E15" s="4"/>
      <c r="F15" s="4"/>
      <c r="G15" s="20"/>
    </row>
    <row r="16" spans="2:7" ht="22.5" customHeight="1" x14ac:dyDescent="0.35">
      <c r="B16" s="27" t="s">
        <v>1</v>
      </c>
      <c r="C16" s="28" t="s">
        <v>2</v>
      </c>
      <c r="D16" s="9" t="s">
        <v>3</v>
      </c>
      <c r="E16" s="9" t="s">
        <v>9</v>
      </c>
      <c r="F16" s="9" t="s">
        <v>5</v>
      </c>
      <c r="G16" s="36" t="s">
        <v>10</v>
      </c>
    </row>
    <row r="17" spans="2:8" ht="30.75" customHeight="1" x14ac:dyDescent="0.35">
      <c r="B17" s="30" t="s">
        <v>22</v>
      </c>
      <c r="C17" s="43" t="s">
        <v>68</v>
      </c>
      <c r="D17" s="24" t="s">
        <v>11</v>
      </c>
      <c r="E17" s="26"/>
      <c r="F17" s="24">
        <v>400</v>
      </c>
      <c r="G17" s="31">
        <f>E17*F17</f>
        <v>0</v>
      </c>
    </row>
    <row r="18" spans="2:8" ht="7.5" customHeight="1" thickBot="1" x14ac:dyDescent="0.4">
      <c r="B18" s="3"/>
      <c r="C18" s="15"/>
      <c r="D18" s="4"/>
      <c r="E18" s="4"/>
      <c r="F18" s="4"/>
      <c r="G18" s="20"/>
    </row>
    <row r="19" spans="2:8" ht="15" thickBot="1" x14ac:dyDescent="0.4">
      <c r="B19" s="4"/>
      <c r="C19" s="15"/>
      <c r="D19" s="4"/>
      <c r="E19" s="4"/>
      <c r="F19" s="19" t="s">
        <v>26</v>
      </c>
      <c r="G19" s="37">
        <f>SUM(G17:H17)</f>
        <v>0</v>
      </c>
    </row>
    <row r="20" spans="2:8" ht="1.5" customHeight="1" x14ac:dyDescent="0.35">
      <c r="B20" s="21"/>
      <c r="C20" s="16"/>
      <c r="D20" s="22"/>
      <c r="E20" s="22"/>
      <c r="F20" s="22"/>
      <c r="G20" s="23"/>
    </row>
    <row r="21" spans="2:8" ht="12" customHeight="1" x14ac:dyDescent="0.35">
      <c r="B21" s="4"/>
      <c r="C21" s="14"/>
      <c r="D21" s="3"/>
      <c r="E21" s="3"/>
      <c r="F21" s="3"/>
      <c r="G21" s="5"/>
    </row>
    <row r="22" spans="2:8" ht="12" customHeight="1" thickBot="1" x14ac:dyDescent="0.4">
      <c r="B22" s="2" t="s">
        <v>19</v>
      </c>
      <c r="C22" s="17"/>
      <c r="D22" s="3"/>
      <c r="E22" s="3"/>
      <c r="F22" s="3"/>
      <c r="G22" s="5"/>
    </row>
    <row r="23" spans="2:8" ht="37.5" customHeight="1" x14ac:dyDescent="0.35">
      <c r="B23" s="7" t="s">
        <v>13</v>
      </c>
      <c r="C23" s="18" t="s">
        <v>14</v>
      </c>
      <c r="D23" s="8" t="s">
        <v>3</v>
      </c>
      <c r="E23" s="9" t="s">
        <v>4</v>
      </c>
      <c r="F23" s="8" t="s">
        <v>5</v>
      </c>
      <c r="G23" s="10" t="s">
        <v>6</v>
      </c>
    </row>
    <row r="24" spans="2:8" ht="12" customHeight="1" thickBot="1" x14ac:dyDescent="0.4">
      <c r="B24" s="32" t="s">
        <v>24</v>
      </c>
      <c r="C24" s="40" t="s">
        <v>23</v>
      </c>
      <c r="D24" s="33" t="s">
        <v>65</v>
      </c>
      <c r="E24" s="41" t="s">
        <v>65</v>
      </c>
      <c r="F24" s="33" t="s">
        <v>65</v>
      </c>
      <c r="G24" s="42">
        <v>135500</v>
      </c>
    </row>
    <row r="25" spans="2:8" ht="6" customHeight="1" thickBot="1" x14ac:dyDescent="0.4">
      <c r="B25" s="4"/>
      <c r="C25" s="15"/>
      <c r="D25" s="4"/>
      <c r="E25" s="4"/>
      <c r="F25" s="4"/>
      <c r="G25" s="5"/>
    </row>
    <row r="26" spans="2:8" ht="15" thickBot="1" x14ac:dyDescent="0.4">
      <c r="B26" s="4"/>
      <c r="C26" s="15"/>
      <c r="D26" s="4"/>
      <c r="E26" s="4"/>
      <c r="F26" s="19" t="s">
        <v>25</v>
      </c>
      <c r="G26" s="37">
        <f>SUM(G24)</f>
        <v>135500</v>
      </c>
    </row>
    <row r="27" spans="2:8" x14ac:dyDescent="0.35">
      <c r="B27" s="4"/>
      <c r="C27" s="15"/>
      <c r="D27" s="4"/>
      <c r="E27" s="4"/>
      <c r="F27" s="19"/>
      <c r="G27" s="39"/>
    </row>
    <row r="28" spans="2:8" ht="5.25" customHeight="1" thickBot="1" x14ac:dyDescent="0.4">
      <c r="B28" s="4"/>
      <c r="C28" s="14"/>
      <c r="D28" s="3"/>
      <c r="E28" s="3"/>
      <c r="F28" s="3"/>
      <c r="G28" s="5"/>
    </row>
    <row r="29" spans="2:8" ht="13.5" customHeight="1" thickBot="1" x14ac:dyDescent="0.4">
      <c r="B29" s="4"/>
      <c r="C29" s="14"/>
      <c r="D29" s="62" t="s">
        <v>27</v>
      </c>
      <c r="E29" s="62"/>
      <c r="F29" s="63"/>
      <c r="G29" s="37">
        <f>SUM(G9+G14+G19+G26)</f>
        <v>135500</v>
      </c>
      <c r="H29" s="11"/>
    </row>
    <row r="30" spans="2:8" ht="5.25" customHeight="1" thickBot="1" x14ac:dyDescent="0.4">
      <c r="B30" s="4"/>
      <c r="C30" s="14"/>
      <c r="D30" s="6"/>
      <c r="E30" s="6"/>
      <c r="F30" s="6"/>
      <c r="G30" s="38"/>
      <c r="H30" s="11"/>
    </row>
    <row r="31" spans="2:8" ht="13.5" customHeight="1" thickBot="1" x14ac:dyDescent="0.4">
      <c r="B31" s="4"/>
      <c r="C31" s="14"/>
      <c r="D31" s="12" t="s">
        <v>15</v>
      </c>
      <c r="E31" s="12"/>
      <c r="F31" s="6"/>
      <c r="G31" s="37">
        <f>G33-G29</f>
        <v>29810</v>
      </c>
      <c r="H31" s="11"/>
    </row>
    <row r="32" spans="2:8" ht="5.25" customHeight="1" thickBot="1" x14ac:dyDescent="0.4">
      <c r="B32" s="3"/>
      <c r="C32" s="14"/>
      <c r="D32" s="6"/>
      <c r="E32" s="6"/>
      <c r="F32" s="6"/>
      <c r="G32" s="38"/>
      <c r="H32" s="11"/>
    </row>
    <row r="33" spans="2:8" ht="13.5" customHeight="1" thickBot="1" x14ac:dyDescent="0.4">
      <c r="B33" s="4"/>
      <c r="C33" s="15"/>
      <c r="D33" s="62" t="s">
        <v>28</v>
      </c>
      <c r="E33" s="62"/>
      <c r="F33" s="63"/>
      <c r="G33" s="37">
        <f>G29*1.22</f>
        <v>165310</v>
      </c>
      <c r="H33" s="11"/>
    </row>
    <row r="34" spans="2:8" ht="13.5" customHeight="1" x14ac:dyDescent="0.35">
      <c r="B34" s="4"/>
      <c r="C34" s="15"/>
      <c r="D34" s="12"/>
      <c r="E34" s="12"/>
      <c r="F34" s="12"/>
      <c r="G34" s="39"/>
      <c r="H34" s="11"/>
    </row>
    <row r="36" spans="2:8" x14ac:dyDescent="0.35">
      <c r="B36" s="44" t="s">
        <v>30</v>
      </c>
    </row>
    <row r="38" spans="2:8" s="49" customFormat="1" ht="12" x14ac:dyDescent="0.3">
      <c r="B38" s="50" t="s">
        <v>31</v>
      </c>
      <c r="C38" s="51"/>
      <c r="D38" s="50" t="s">
        <v>32</v>
      </c>
    </row>
    <row r="39" spans="2:8" s="49" customFormat="1" ht="12" x14ac:dyDescent="0.3">
      <c r="B39" s="50"/>
      <c r="C39" s="51"/>
      <c r="D39" s="50"/>
    </row>
    <row r="40" spans="2:8" s="49" customFormat="1" ht="12" x14ac:dyDescent="0.3">
      <c r="B40" s="50"/>
      <c r="C40" s="52" t="s">
        <v>69</v>
      </c>
      <c r="D40" s="51"/>
    </row>
    <row r="41" spans="2:8" s="49" customFormat="1" ht="12" x14ac:dyDescent="0.3">
      <c r="C41" s="51"/>
    </row>
    <row r="42" spans="2:8" s="49" customFormat="1" ht="36" x14ac:dyDescent="0.3">
      <c r="B42" s="53" t="s">
        <v>13</v>
      </c>
      <c r="C42" s="54" t="s">
        <v>14</v>
      </c>
      <c r="D42" s="53" t="s">
        <v>3</v>
      </c>
      <c r="E42" s="55" t="s">
        <v>4</v>
      </c>
      <c r="F42" s="53" t="s">
        <v>5</v>
      </c>
      <c r="G42" s="55" t="s">
        <v>6</v>
      </c>
    </row>
    <row r="43" spans="2:8" s="49" customFormat="1" ht="12" x14ac:dyDescent="0.3">
      <c r="B43" s="56">
        <v>1</v>
      </c>
      <c r="C43" s="57" t="s">
        <v>36</v>
      </c>
      <c r="D43" s="56" t="s">
        <v>7</v>
      </c>
      <c r="E43" s="56"/>
      <c r="F43" s="56">
        <v>1</v>
      </c>
      <c r="G43" s="58">
        <f>E43*F43</f>
        <v>0</v>
      </c>
    </row>
    <row r="44" spans="2:8" s="49" customFormat="1" ht="12" x14ac:dyDescent="0.3">
      <c r="B44" s="56">
        <v>2</v>
      </c>
      <c r="C44" s="57" t="s">
        <v>37</v>
      </c>
      <c r="D44" s="56" t="s">
        <v>7</v>
      </c>
      <c r="E44" s="56"/>
      <c r="F44" s="56">
        <v>1</v>
      </c>
      <c r="G44" s="58">
        <f>E44*F44</f>
        <v>0</v>
      </c>
    </row>
    <row r="45" spans="2:8" s="49" customFormat="1" ht="12" x14ac:dyDescent="0.3">
      <c r="B45" s="56">
        <v>3</v>
      </c>
      <c r="C45" s="57" t="s">
        <v>38</v>
      </c>
      <c r="D45" s="56" t="s">
        <v>7</v>
      </c>
      <c r="E45" s="56"/>
      <c r="F45" s="56">
        <v>1</v>
      </c>
      <c r="G45" s="58">
        <f t="shared" ref="G45:G84" si="0">E45*F45</f>
        <v>0</v>
      </c>
    </row>
    <row r="46" spans="2:8" s="49" customFormat="1" ht="12" x14ac:dyDescent="0.3">
      <c r="B46" s="56">
        <v>4</v>
      </c>
      <c r="C46" s="57" t="s">
        <v>39</v>
      </c>
      <c r="D46" s="56" t="s">
        <v>7</v>
      </c>
      <c r="E46" s="56"/>
      <c r="F46" s="56">
        <v>1</v>
      </c>
      <c r="G46" s="58">
        <f t="shared" si="0"/>
        <v>0</v>
      </c>
    </row>
    <row r="47" spans="2:8" s="49" customFormat="1" ht="12" x14ac:dyDescent="0.3">
      <c r="B47" s="56">
        <v>5</v>
      </c>
      <c r="C47" s="59" t="s">
        <v>40</v>
      </c>
      <c r="D47" s="56" t="s">
        <v>7</v>
      </c>
      <c r="E47" s="56"/>
      <c r="F47" s="56">
        <v>1</v>
      </c>
      <c r="G47" s="58">
        <f t="shared" si="0"/>
        <v>0</v>
      </c>
    </row>
    <row r="48" spans="2:8" s="49" customFormat="1" ht="12" x14ac:dyDescent="0.3">
      <c r="B48" s="56">
        <v>6</v>
      </c>
      <c r="C48" s="57" t="s">
        <v>41</v>
      </c>
      <c r="D48" s="56" t="s">
        <v>7</v>
      </c>
      <c r="E48" s="56"/>
      <c r="F48" s="56">
        <v>1</v>
      </c>
      <c r="G48" s="58">
        <f t="shared" si="0"/>
        <v>0</v>
      </c>
    </row>
    <row r="49" spans="2:7" s="49" customFormat="1" ht="12" x14ac:dyDescent="0.3">
      <c r="B49" s="56">
        <v>7</v>
      </c>
      <c r="C49" s="57" t="s">
        <v>42</v>
      </c>
      <c r="D49" s="56" t="s">
        <v>7</v>
      </c>
      <c r="E49" s="56"/>
      <c r="F49" s="56">
        <v>1</v>
      </c>
      <c r="G49" s="58">
        <f t="shared" si="0"/>
        <v>0</v>
      </c>
    </row>
    <row r="50" spans="2:7" s="49" customFormat="1" ht="12" x14ac:dyDescent="0.3">
      <c r="B50" s="56">
        <v>8</v>
      </c>
      <c r="C50" s="57" t="s">
        <v>43</v>
      </c>
      <c r="D50" s="56" t="s">
        <v>7</v>
      </c>
      <c r="E50" s="56"/>
      <c r="F50" s="56">
        <v>1</v>
      </c>
      <c r="G50" s="58">
        <f t="shared" si="0"/>
        <v>0</v>
      </c>
    </row>
    <row r="51" spans="2:7" s="49" customFormat="1" ht="12" x14ac:dyDescent="0.3">
      <c r="B51" s="56">
        <v>9</v>
      </c>
      <c r="C51" s="57" t="s">
        <v>44</v>
      </c>
      <c r="D51" s="56" t="s">
        <v>7</v>
      </c>
      <c r="E51" s="56"/>
      <c r="F51" s="56">
        <v>1</v>
      </c>
      <c r="G51" s="58">
        <f t="shared" si="0"/>
        <v>0</v>
      </c>
    </row>
    <row r="52" spans="2:7" s="49" customFormat="1" ht="12" x14ac:dyDescent="0.3">
      <c r="B52" s="56">
        <v>10</v>
      </c>
      <c r="C52" s="57" t="s">
        <v>45</v>
      </c>
      <c r="D52" s="56" t="s">
        <v>7</v>
      </c>
      <c r="E52" s="56"/>
      <c r="F52" s="56">
        <v>1</v>
      </c>
      <c r="G52" s="58">
        <f t="shared" si="0"/>
        <v>0</v>
      </c>
    </row>
    <row r="53" spans="2:7" s="49" customFormat="1" ht="12" x14ac:dyDescent="0.3">
      <c r="B53" s="56">
        <v>11</v>
      </c>
      <c r="C53" s="59" t="s">
        <v>70</v>
      </c>
      <c r="D53" s="56" t="s">
        <v>7</v>
      </c>
      <c r="E53" s="56"/>
      <c r="F53" s="56">
        <v>1</v>
      </c>
      <c r="G53" s="58">
        <f t="shared" si="0"/>
        <v>0</v>
      </c>
    </row>
    <row r="54" spans="2:7" s="49" customFormat="1" ht="12" x14ac:dyDescent="0.3">
      <c r="B54" s="56">
        <v>12</v>
      </c>
      <c r="C54" s="57" t="s">
        <v>46</v>
      </c>
      <c r="D54" s="56" t="s">
        <v>7</v>
      </c>
      <c r="E54" s="56"/>
      <c r="F54" s="56">
        <v>1</v>
      </c>
      <c r="G54" s="58">
        <f t="shared" si="0"/>
        <v>0</v>
      </c>
    </row>
    <row r="55" spans="2:7" s="49" customFormat="1" ht="12" x14ac:dyDescent="0.3">
      <c r="B55" s="56">
        <v>13</v>
      </c>
      <c r="C55" s="57" t="s">
        <v>47</v>
      </c>
      <c r="D55" s="56" t="s">
        <v>7</v>
      </c>
      <c r="E55" s="56"/>
      <c r="F55" s="56">
        <v>1</v>
      </c>
      <c r="G55" s="58">
        <f t="shared" si="0"/>
        <v>0</v>
      </c>
    </row>
    <row r="56" spans="2:7" s="49" customFormat="1" ht="12" x14ac:dyDescent="0.3">
      <c r="B56" s="56">
        <v>14</v>
      </c>
      <c r="C56" s="57" t="s">
        <v>48</v>
      </c>
      <c r="D56" s="56" t="s">
        <v>7</v>
      </c>
      <c r="E56" s="56"/>
      <c r="F56" s="56">
        <v>1</v>
      </c>
      <c r="G56" s="58">
        <f t="shared" si="0"/>
        <v>0</v>
      </c>
    </row>
    <row r="57" spans="2:7" s="49" customFormat="1" ht="12" x14ac:dyDescent="0.3">
      <c r="B57" s="56">
        <v>15</v>
      </c>
      <c r="C57" s="57" t="s">
        <v>49</v>
      </c>
      <c r="D57" s="56" t="s">
        <v>7</v>
      </c>
      <c r="E57" s="56"/>
      <c r="F57" s="56">
        <v>1</v>
      </c>
      <c r="G57" s="58">
        <f t="shared" si="0"/>
        <v>0</v>
      </c>
    </row>
    <row r="58" spans="2:7" s="49" customFormat="1" ht="12" x14ac:dyDescent="0.3">
      <c r="B58" s="56">
        <v>16</v>
      </c>
      <c r="C58" s="57" t="s">
        <v>50</v>
      </c>
      <c r="D58" s="56" t="s">
        <v>7</v>
      </c>
      <c r="E58" s="56"/>
      <c r="F58" s="56">
        <v>1</v>
      </c>
      <c r="G58" s="58">
        <f t="shared" si="0"/>
        <v>0</v>
      </c>
    </row>
    <row r="59" spans="2:7" s="49" customFormat="1" ht="12" x14ac:dyDescent="0.3">
      <c r="B59" s="56">
        <v>17</v>
      </c>
      <c r="C59" s="57" t="s">
        <v>51</v>
      </c>
      <c r="D59" s="56" t="s">
        <v>7</v>
      </c>
      <c r="E59" s="56"/>
      <c r="F59" s="56">
        <v>1</v>
      </c>
      <c r="G59" s="58">
        <f t="shared" si="0"/>
        <v>0</v>
      </c>
    </row>
    <row r="60" spans="2:7" s="49" customFormat="1" ht="12" x14ac:dyDescent="0.3">
      <c r="B60" s="56">
        <v>18</v>
      </c>
      <c r="C60" s="57" t="s">
        <v>52</v>
      </c>
      <c r="D60" s="56" t="s">
        <v>7</v>
      </c>
      <c r="E60" s="56"/>
      <c r="F60" s="56">
        <v>1</v>
      </c>
      <c r="G60" s="58">
        <f t="shared" si="0"/>
        <v>0</v>
      </c>
    </row>
    <row r="61" spans="2:7" s="49" customFormat="1" ht="12" x14ac:dyDescent="0.3">
      <c r="B61" s="56">
        <v>19</v>
      </c>
      <c r="C61" s="57" t="s">
        <v>53</v>
      </c>
      <c r="D61" s="56" t="s">
        <v>7</v>
      </c>
      <c r="E61" s="56"/>
      <c r="F61" s="56">
        <v>1</v>
      </c>
      <c r="G61" s="58">
        <f t="shared" si="0"/>
        <v>0</v>
      </c>
    </row>
    <row r="62" spans="2:7" s="49" customFormat="1" ht="12" x14ac:dyDescent="0.3">
      <c r="B62" s="56">
        <v>20</v>
      </c>
      <c r="C62" s="57" t="s">
        <v>54</v>
      </c>
      <c r="D62" s="56" t="s">
        <v>7</v>
      </c>
      <c r="E62" s="56"/>
      <c r="F62" s="56">
        <v>1</v>
      </c>
      <c r="G62" s="58">
        <f t="shared" si="0"/>
        <v>0</v>
      </c>
    </row>
    <row r="63" spans="2:7" s="49" customFormat="1" ht="12" x14ac:dyDescent="0.3">
      <c r="B63" s="56">
        <v>21</v>
      </c>
      <c r="C63" s="57" t="s">
        <v>55</v>
      </c>
      <c r="D63" s="56" t="s">
        <v>7</v>
      </c>
      <c r="E63" s="56"/>
      <c r="F63" s="56">
        <v>1</v>
      </c>
      <c r="G63" s="58">
        <f t="shared" si="0"/>
        <v>0</v>
      </c>
    </row>
    <row r="64" spans="2:7" s="49" customFormat="1" ht="12" x14ac:dyDescent="0.3">
      <c r="B64" s="56">
        <v>22</v>
      </c>
      <c r="C64" s="57" t="s">
        <v>56</v>
      </c>
      <c r="D64" s="56" t="s">
        <v>7</v>
      </c>
      <c r="E64" s="56"/>
      <c r="F64" s="56">
        <v>1</v>
      </c>
      <c r="G64" s="58">
        <f t="shared" si="0"/>
        <v>0</v>
      </c>
    </row>
    <row r="65" spans="2:7" s="49" customFormat="1" ht="12" x14ac:dyDescent="0.3">
      <c r="B65" s="56">
        <v>23</v>
      </c>
      <c r="C65" s="57" t="s">
        <v>57</v>
      </c>
      <c r="D65" s="56" t="s">
        <v>7</v>
      </c>
      <c r="E65" s="56"/>
      <c r="F65" s="56">
        <v>1</v>
      </c>
      <c r="G65" s="58">
        <f t="shared" si="0"/>
        <v>0</v>
      </c>
    </row>
    <row r="66" spans="2:7" s="49" customFormat="1" ht="12" x14ac:dyDescent="0.3">
      <c r="B66" s="56">
        <v>24</v>
      </c>
      <c r="C66" s="57" t="s">
        <v>58</v>
      </c>
      <c r="D66" s="56" t="s">
        <v>7</v>
      </c>
      <c r="E66" s="56"/>
      <c r="F66" s="56">
        <v>1</v>
      </c>
      <c r="G66" s="58">
        <f t="shared" si="0"/>
        <v>0</v>
      </c>
    </row>
    <row r="67" spans="2:7" s="49" customFormat="1" ht="12" x14ac:dyDescent="0.3">
      <c r="B67" s="56">
        <v>25</v>
      </c>
      <c r="C67" s="57" t="s">
        <v>59</v>
      </c>
      <c r="D67" s="56" t="s">
        <v>7</v>
      </c>
      <c r="E67" s="56"/>
      <c r="F67" s="56">
        <v>1</v>
      </c>
      <c r="G67" s="58">
        <f t="shared" si="0"/>
        <v>0</v>
      </c>
    </row>
    <row r="68" spans="2:7" s="49" customFormat="1" ht="12" x14ac:dyDescent="0.3">
      <c r="B68" s="56">
        <v>26</v>
      </c>
      <c r="C68" s="57" t="s">
        <v>60</v>
      </c>
      <c r="D68" s="56" t="s">
        <v>7</v>
      </c>
      <c r="E68" s="56"/>
      <c r="F68" s="56">
        <v>1</v>
      </c>
      <c r="G68" s="58">
        <f t="shared" si="0"/>
        <v>0</v>
      </c>
    </row>
    <row r="69" spans="2:7" s="49" customFormat="1" ht="12" x14ac:dyDescent="0.3">
      <c r="B69" s="56">
        <v>27</v>
      </c>
      <c r="C69" s="60" t="s">
        <v>71</v>
      </c>
      <c r="D69" s="61" t="s">
        <v>7</v>
      </c>
      <c r="E69" s="56"/>
      <c r="F69" s="56">
        <v>1</v>
      </c>
      <c r="G69" s="58">
        <f t="shared" si="0"/>
        <v>0</v>
      </c>
    </row>
    <row r="70" spans="2:7" s="49" customFormat="1" ht="12" x14ac:dyDescent="0.3">
      <c r="B70" s="56">
        <v>28</v>
      </c>
      <c r="C70" s="59" t="s">
        <v>72</v>
      </c>
      <c r="D70" s="56" t="s">
        <v>7</v>
      </c>
      <c r="E70" s="56"/>
      <c r="F70" s="56">
        <v>1</v>
      </c>
      <c r="G70" s="58">
        <f t="shared" si="0"/>
        <v>0</v>
      </c>
    </row>
    <row r="71" spans="2:7" s="49" customFormat="1" ht="12" x14ac:dyDescent="0.3">
      <c r="B71" s="56">
        <v>29</v>
      </c>
      <c r="C71" s="59" t="s">
        <v>73</v>
      </c>
      <c r="D71" s="56" t="s">
        <v>7</v>
      </c>
      <c r="E71" s="56"/>
      <c r="F71" s="56">
        <v>1</v>
      </c>
      <c r="G71" s="58">
        <f t="shared" si="0"/>
        <v>0</v>
      </c>
    </row>
    <row r="72" spans="2:7" s="49" customFormat="1" ht="12" x14ac:dyDescent="0.3">
      <c r="B72" s="56">
        <v>30</v>
      </c>
      <c r="C72" s="59" t="s">
        <v>74</v>
      </c>
      <c r="D72" s="61" t="s">
        <v>7</v>
      </c>
      <c r="E72" s="56"/>
      <c r="F72" s="56">
        <v>1</v>
      </c>
      <c r="G72" s="58">
        <f t="shared" si="0"/>
        <v>0</v>
      </c>
    </row>
    <row r="73" spans="2:7" s="49" customFormat="1" ht="12" x14ac:dyDescent="0.3">
      <c r="B73" s="56">
        <v>31</v>
      </c>
      <c r="C73" s="59" t="s">
        <v>75</v>
      </c>
      <c r="D73" s="56" t="s">
        <v>7</v>
      </c>
      <c r="E73" s="56"/>
      <c r="F73" s="56">
        <v>1</v>
      </c>
      <c r="G73" s="58">
        <f t="shared" si="0"/>
        <v>0</v>
      </c>
    </row>
    <row r="74" spans="2:7" s="49" customFormat="1" ht="12" x14ac:dyDescent="0.3">
      <c r="B74" s="56">
        <v>32</v>
      </c>
      <c r="C74" s="59" t="s">
        <v>76</v>
      </c>
      <c r="D74" s="56" t="s">
        <v>7</v>
      </c>
      <c r="E74" s="56"/>
      <c r="F74" s="56">
        <v>1</v>
      </c>
      <c r="G74" s="58">
        <f t="shared" si="0"/>
        <v>0</v>
      </c>
    </row>
    <row r="75" spans="2:7" s="49" customFormat="1" ht="12" x14ac:dyDescent="0.3">
      <c r="B75" s="56">
        <v>33</v>
      </c>
      <c r="C75" s="57" t="s">
        <v>77</v>
      </c>
      <c r="D75" s="61" t="s">
        <v>7</v>
      </c>
      <c r="E75" s="56"/>
      <c r="F75" s="56">
        <v>1</v>
      </c>
      <c r="G75" s="58">
        <f t="shared" si="0"/>
        <v>0</v>
      </c>
    </row>
    <row r="76" spans="2:7" s="49" customFormat="1" ht="12" x14ac:dyDescent="0.3">
      <c r="B76" s="56">
        <v>34</v>
      </c>
      <c r="C76" s="59" t="s">
        <v>78</v>
      </c>
      <c r="D76" s="56" t="s">
        <v>7</v>
      </c>
      <c r="E76" s="56"/>
      <c r="F76" s="56">
        <v>1</v>
      </c>
      <c r="G76" s="58">
        <f t="shared" si="0"/>
        <v>0</v>
      </c>
    </row>
    <row r="77" spans="2:7" s="49" customFormat="1" ht="12" x14ac:dyDescent="0.3">
      <c r="B77" s="56">
        <v>35</v>
      </c>
      <c r="C77" s="57" t="s">
        <v>79</v>
      </c>
      <c r="D77" s="56" t="s">
        <v>7</v>
      </c>
      <c r="E77" s="56"/>
      <c r="F77" s="56">
        <v>1</v>
      </c>
      <c r="G77" s="58">
        <f t="shared" si="0"/>
        <v>0</v>
      </c>
    </row>
    <row r="78" spans="2:7" s="49" customFormat="1" ht="12" x14ac:dyDescent="0.3">
      <c r="B78" s="56">
        <v>36</v>
      </c>
      <c r="C78" s="59" t="s">
        <v>80</v>
      </c>
      <c r="D78" s="61" t="s">
        <v>7</v>
      </c>
      <c r="E78" s="56"/>
      <c r="F78" s="56">
        <v>1</v>
      </c>
      <c r="G78" s="58">
        <f t="shared" si="0"/>
        <v>0</v>
      </c>
    </row>
    <row r="79" spans="2:7" s="49" customFormat="1" ht="12" x14ac:dyDescent="0.3">
      <c r="B79" s="56">
        <v>37</v>
      </c>
      <c r="C79" s="59" t="s">
        <v>81</v>
      </c>
      <c r="D79" s="56" t="s">
        <v>7</v>
      </c>
      <c r="E79" s="56"/>
      <c r="F79" s="56">
        <v>1</v>
      </c>
      <c r="G79" s="58">
        <f t="shared" si="0"/>
        <v>0</v>
      </c>
    </row>
    <row r="80" spans="2:7" s="49" customFormat="1" ht="12" x14ac:dyDescent="0.3">
      <c r="B80" s="56">
        <v>38</v>
      </c>
      <c r="C80" s="57" t="s">
        <v>82</v>
      </c>
      <c r="D80" s="56" t="s">
        <v>7</v>
      </c>
      <c r="E80" s="56"/>
      <c r="F80" s="56">
        <v>1</v>
      </c>
      <c r="G80" s="58">
        <f t="shared" si="0"/>
        <v>0</v>
      </c>
    </row>
    <row r="81" spans="2:7" s="49" customFormat="1" ht="12" x14ac:dyDescent="0.3">
      <c r="B81" s="56">
        <v>39</v>
      </c>
      <c r="C81" s="57" t="s">
        <v>83</v>
      </c>
      <c r="D81" s="61" t="s">
        <v>7</v>
      </c>
      <c r="E81" s="56"/>
      <c r="F81" s="56">
        <v>1</v>
      </c>
      <c r="G81" s="58">
        <f t="shared" si="0"/>
        <v>0</v>
      </c>
    </row>
    <row r="82" spans="2:7" s="49" customFormat="1" ht="12" x14ac:dyDescent="0.3">
      <c r="B82" s="56">
        <v>40</v>
      </c>
      <c r="C82" s="57" t="s">
        <v>84</v>
      </c>
      <c r="D82" s="56" t="s">
        <v>7</v>
      </c>
      <c r="E82" s="56"/>
      <c r="F82" s="56">
        <v>1</v>
      </c>
      <c r="G82" s="58">
        <f t="shared" si="0"/>
        <v>0</v>
      </c>
    </row>
    <row r="83" spans="2:7" s="49" customFormat="1" ht="12" x14ac:dyDescent="0.3">
      <c r="B83" s="56">
        <v>41</v>
      </c>
      <c r="C83" s="57" t="s">
        <v>85</v>
      </c>
      <c r="D83" s="56" t="s">
        <v>7</v>
      </c>
      <c r="E83" s="56"/>
      <c r="F83" s="56">
        <v>1</v>
      </c>
      <c r="G83" s="58">
        <f t="shared" si="0"/>
        <v>0</v>
      </c>
    </row>
    <row r="84" spans="2:7" s="49" customFormat="1" ht="12" x14ac:dyDescent="0.3">
      <c r="B84" s="56">
        <v>42</v>
      </c>
      <c r="C84" s="60" t="s">
        <v>86</v>
      </c>
      <c r="D84" s="56" t="s">
        <v>7</v>
      </c>
      <c r="E84" s="56"/>
      <c r="F84" s="56">
        <v>1</v>
      </c>
      <c r="G84" s="58">
        <f t="shared" si="0"/>
        <v>0</v>
      </c>
    </row>
    <row r="85" spans="2:7" ht="15" thickBot="1" x14ac:dyDescent="0.4"/>
    <row r="86" spans="2:7" ht="15" thickBot="1" x14ac:dyDescent="0.4">
      <c r="C86" s="4"/>
      <c r="D86" s="15"/>
      <c r="E86" s="4"/>
      <c r="F86" s="2" t="s">
        <v>33</v>
      </c>
      <c r="G86" s="45">
        <f>SUM(G43:G84)</f>
        <v>0</v>
      </c>
    </row>
    <row r="88" spans="2:7" ht="15" thickBot="1" x14ac:dyDescent="0.4"/>
    <row r="89" spans="2:7" ht="15" thickBot="1" x14ac:dyDescent="0.4">
      <c r="C89" s="46" t="s">
        <v>61</v>
      </c>
      <c r="E89" s="44" t="s">
        <v>67</v>
      </c>
      <c r="G89" s="48">
        <f>SUM(G9,G14,G19,G86)</f>
        <v>0</v>
      </c>
    </row>
    <row r="93" spans="2:7" x14ac:dyDescent="0.35">
      <c r="B93" s="44" t="s">
        <v>34</v>
      </c>
      <c r="C93" s="46" t="s">
        <v>35</v>
      </c>
    </row>
    <row r="96" spans="2:7" x14ac:dyDescent="0.35">
      <c r="B96" s="64" t="s">
        <v>66</v>
      </c>
      <c r="C96" s="64"/>
      <c r="D96" s="64"/>
      <c r="E96" s="64"/>
      <c r="F96" s="64"/>
      <c r="G96" s="64"/>
    </row>
    <row r="97" spans="2:7" x14ac:dyDescent="0.35">
      <c r="B97" s="64"/>
      <c r="C97" s="64"/>
      <c r="D97" s="64"/>
      <c r="E97" s="64"/>
      <c r="F97" s="64"/>
      <c r="G97" s="64"/>
    </row>
    <row r="98" spans="2:7" x14ac:dyDescent="0.35">
      <c r="B98" s="64"/>
      <c r="C98" s="64"/>
      <c r="D98" s="64"/>
      <c r="E98" s="64"/>
      <c r="F98" s="64"/>
      <c r="G98" s="64"/>
    </row>
    <row r="99" spans="2:7" x14ac:dyDescent="0.35">
      <c r="B99" s="64"/>
      <c r="C99" s="64"/>
      <c r="D99" s="64"/>
      <c r="E99" s="64"/>
      <c r="F99" s="64"/>
      <c r="G99" s="64"/>
    </row>
  </sheetData>
  <mergeCells count="5">
    <mergeCell ref="B10:C10"/>
    <mergeCell ref="B15:C15"/>
    <mergeCell ref="D29:F29"/>
    <mergeCell ref="D33:F33"/>
    <mergeCell ref="B96:G99"/>
  </mergeCells>
  <pageMargins left="0.7" right="0.7" top="0.75" bottom="0.75" header="0.3" footer="0.3"/>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KOROŠEC, Marko</dc:creator>
  <cp:lastModifiedBy>JELUŠIČ, Matej</cp:lastModifiedBy>
  <cp:lastPrinted>2019-07-03T09:39:36Z</cp:lastPrinted>
  <dcterms:created xsi:type="dcterms:W3CDTF">2019-01-18T13:58:08Z</dcterms:created>
  <dcterms:modified xsi:type="dcterms:W3CDTF">2025-04-07T10:03:06Z</dcterms:modified>
</cp:coreProperties>
</file>